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Sheet1!$B$2:$O$33</definedName>
    <definedName name="_xlnm.Print_Titles" localSheetId="0">Sheet1!$B:$H</definedName>
  </definedNames>
  <calcPr calcId="144525"/>
</workbook>
</file>

<file path=xl/sharedStrings.xml><?xml version="1.0" encoding="utf-8"?>
<sst xmlns="http://schemas.openxmlformats.org/spreadsheetml/2006/main" count="156" uniqueCount="105">
  <si>
    <t>2021年上半年眉山市彭山区事业单位公开考试招聘工作人员总成绩及排名</t>
  </si>
  <si>
    <t>序号</t>
  </si>
  <si>
    <t>姓名</t>
  </si>
  <si>
    <t>招聘单位</t>
  </si>
  <si>
    <t>主管部门</t>
  </si>
  <si>
    <t>招聘名额</t>
  </si>
  <si>
    <t>准考证号</t>
  </si>
  <si>
    <t>职位名称</t>
  </si>
  <si>
    <t>职位编号</t>
  </si>
  <si>
    <t>笔试卷面折合成绩</t>
  </si>
  <si>
    <t>政策性加分</t>
  </si>
  <si>
    <t>笔试折合总成绩</t>
  </si>
  <si>
    <t>面试成绩</t>
  </si>
  <si>
    <t>面试折合成绩</t>
  </si>
  <si>
    <t>总成绩</t>
  </si>
  <si>
    <t>排名</t>
  </si>
  <si>
    <t>郑豪</t>
  </si>
  <si>
    <t>眉山市彭山区农村安全饮水和水利移民服务中心</t>
  </si>
  <si>
    <t>眉山彭山区水利局</t>
  </si>
  <si>
    <t>20210010101</t>
  </si>
  <si>
    <t>技术人员</t>
  </si>
  <si>
    <t>210201001</t>
  </si>
  <si>
    <t>左智伶</t>
  </si>
  <si>
    <t>20210010114</t>
  </si>
  <si>
    <t>尚江颢</t>
  </si>
  <si>
    <t>眉山市彭山区政府信息及提案建议办理服务中心</t>
  </si>
  <si>
    <t>眉山市彭山区人民政府办公室</t>
  </si>
  <si>
    <t>20210010212</t>
  </si>
  <si>
    <t>210201002</t>
  </si>
  <si>
    <t>吴明珠</t>
  </si>
  <si>
    <t>20210010308</t>
  </si>
  <si>
    <t>朱玉晴</t>
  </si>
  <si>
    <t>20210010323</t>
  </si>
  <si>
    <t>周琳</t>
  </si>
  <si>
    <t>眉山市彭山区融媒体中心</t>
  </si>
  <si>
    <t>中共眉山市彭山区委宣传部</t>
  </si>
  <si>
    <t>20210010502</t>
  </si>
  <si>
    <t>210201003</t>
  </si>
  <si>
    <t>陈杰</t>
  </si>
  <si>
    <t>20210010420</t>
  </si>
  <si>
    <t>熊莉</t>
  </si>
  <si>
    <t>20210010427</t>
  </si>
  <si>
    <t>雷卓鸣</t>
  </si>
  <si>
    <t>20210010429</t>
  </si>
  <si>
    <t>何佩聪</t>
  </si>
  <si>
    <t>20210010520</t>
  </si>
  <si>
    <t>210201004</t>
  </si>
  <si>
    <t>凌红</t>
  </si>
  <si>
    <t>20210010519</t>
  </si>
  <si>
    <t>杨森</t>
  </si>
  <si>
    <t>20210010612</t>
  </si>
  <si>
    <t>詹磊</t>
  </si>
  <si>
    <t>眉山市彭山区综合减灾救灾和安全信息服务中心</t>
  </si>
  <si>
    <t>眉山彭山区应急管理局</t>
  </si>
  <si>
    <t>20210010818</t>
  </si>
  <si>
    <t>职员</t>
  </si>
  <si>
    <t>210201005</t>
  </si>
  <si>
    <t>王鹏</t>
  </si>
  <si>
    <t>20210010809</t>
  </si>
  <si>
    <t>卿帅</t>
  </si>
  <si>
    <t>20210010706</t>
  </si>
  <si>
    <t>杜杰</t>
  </si>
  <si>
    <t>20210011004</t>
  </si>
  <si>
    <t>210201006</t>
  </si>
  <si>
    <t>何云龙</t>
  </si>
  <si>
    <t>20210010914</t>
  </si>
  <si>
    <t>张琴</t>
  </si>
  <si>
    <t>20210010929</t>
  </si>
  <si>
    <t>刘佳蕊</t>
  </si>
  <si>
    <t>眉山市彭山区审计信息中心</t>
  </si>
  <si>
    <t>眉山市彭山区审计局</t>
  </si>
  <si>
    <t>20210011606</t>
  </si>
  <si>
    <t>财务人员</t>
  </si>
  <si>
    <t>210201007</t>
  </si>
  <si>
    <t>晏小钧</t>
  </si>
  <si>
    <t>20210011217</t>
  </si>
  <si>
    <t>黄杰</t>
  </si>
  <si>
    <t>20210011612</t>
  </si>
  <si>
    <t>周波</t>
  </si>
  <si>
    <t>眉山市彭山区观音街道畜牧兽医站</t>
  </si>
  <si>
    <t>眉山市彭山区农业农村局</t>
  </si>
  <si>
    <t>20210011822</t>
  </si>
  <si>
    <t>210201008</t>
  </si>
  <si>
    <t>林雅琦</t>
  </si>
  <si>
    <t>20210011908</t>
  </si>
  <si>
    <t>瞿丽娜</t>
  </si>
  <si>
    <t>20210011820</t>
  </si>
  <si>
    <t>廖丹</t>
  </si>
  <si>
    <t>眉山市彭山区人民检察院网络管理中心</t>
  </si>
  <si>
    <t>眉山市彭山区人民检察院</t>
  </si>
  <si>
    <t>20210011916</t>
  </si>
  <si>
    <t>210201009</t>
  </si>
  <si>
    <t>吴艳</t>
  </si>
  <si>
    <t>20210011924</t>
  </si>
  <si>
    <t>刘尚孝</t>
  </si>
  <si>
    <t>20210011911</t>
  </si>
  <si>
    <t>李云浩</t>
  </si>
  <si>
    <t>眉山市彭山区机构编制信息中心</t>
  </si>
  <si>
    <t>中共眉山市彭山区委机构编制委员会办公室</t>
  </si>
  <si>
    <t>20210012115</t>
  </si>
  <si>
    <t>210201010</t>
  </si>
  <si>
    <t>李昕峻</t>
  </si>
  <si>
    <t>20210012029</t>
  </si>
  <si>
    <t>纪林豆</t>
  </si>
  <si>
    <t>20210012111</t>
  </si>
</sst>
</file>

<file path=xl/styles.xml><?xml version="1.0" encoding="utf-8"?>
<styleSheet xmlns="http://schemas.openxmlformats.org/spreadsheetml/2006/main">
  <numFmts count="6">
    <numFmt numFmtId="44" formatCode="_ &quot;￥&quot;* #,##0.00_ ;_ &quot;￥&quot;* \-#,##0.00_ ;_ &quot;￥&quot;* &quot;-&quot;??_ ;_ @_ "/>
    <numFmt numFmtId="176" formatCode="0_);[Red]\(0\)"/>
    <numFmt numFmtId="42" formatCode="_ &quot;￥&quot;* #,##0_ ;_ &quot;￥&quot;* \-#,##0_ ;_ &quot;￥&quot;* &quot;-&quot;_ ;_ @_ "/>
    <numFmt numFmtId="41" formatCode="_ * #,##0_ ;_ * \-#,##0_ ;_ * &quot;-&quot;_ ;_ @_ "/>
    <numFmt numFmtId="43" formatCode="_ * #,##0.00_ ;_ * \-#,##0.00_ ;_ * &quot;-&quot;??_ ;_ @_ "/>
    <numFmt numFmtId="177" formatCode="0.00_);[Red]\(0.00\)"/>
  </numFmts>
  <fonts count="30">
    <font>
      <sz val="11"/>
      <color indexed="8"/>
      <name val="宋体"/>
      <charset val="134"/>
      <scheme val="minor"/>
    </font>
    <font>
      <sz val="10"/>
      <color indexed="8"/>
      <name val="宋体"/>
      <charset val="134"/>
      <scheme val="minor"/>
    </font>
    <font>
      <sz val="11"/>
      <color rgb="FFFF0000"/>
      <name val="宋体"/>
      <charset val="134"/>
      <scheme val="minor"/>
    </font>
    <font>
      <b/>
      <sz val="15"/>
      <color indexed="8"/>
      <name val="宋体"/>
      <charset val="134"/>
      <scheme val="minor"/>
    </font>
    <font>
      <b/>
      <sz val="20"/>
      <name val="Calibri"/>
      <charset val="134"/>
    </font>
    <font>
      <b/>
      <sz val="10"/>
      <name val="Calibri"/>
      <charset val="134"/>
    </font>
    <font>
      <b/>
      <sz val="10"/>
      <name val="宋体"/>
      <charset val="134"/>
    </font>
    <font>
      <sz val="11"/>
      <name val="宋体"/>
      <charset val="134"/>
      <scheme val="minor"/>
    </font>
    <font>
      <sz val="10"/>
      <name val="宋体"/>
      <charset val="134"/>
      <scheme val="minor"/>
    </font>
    <font>
      <sz val="10"/>
      <name val="宋体"/>
      <charset val="134"/>
    </font>
    <font>
      <b/>
      <sz val="11"/>
      <color rgb="FF3F3F3F"/>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u/>
      <sz val="11"/>
      <color rgb="FF800080"/>
      <name val="宋体"/>
      <charset val="0"/>
      <scheme val="minor"/>
    </font>
    <font>
      <sz val="11"/>
      <color theme="1"/>
      <name val="宋体"/>
      <charset val="134"/>
      <scheme val="minor"/>
    </font>
    <font>
      <b/>
      <sz val="11"/>
      <color theme="1"/>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CC99"/>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s>
  <borders count="26">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auto="1"/>
      </right>
      <top style="thin">
        <color indexed="8"/>
      </top>
      <bottom/>
      <diagonal/>
    </border>
    <border>
      <left style="thin">
        <color auto="1"/>
      </left>
      <right style="thin">
        <color auto="1"/>
      </right>
      <top style="thin">
        <color indexed="8"/>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8"/>
      </left>
      <right style="thin">
        <color auto="1"/>
      </right>
      <top style="thin">
        <color auto="1"/>
      </top>
      <bottom/>
      <diagonal/>
    </border>
    <border>
      <left style="thin">
        <color indexed="8"/>
      </left>
      <right style="thin">
        <color auto="1"/>
      </right>
      <top/>
      <bottom/>
      <diagonal/>
    </border>
    <border>
      <left style="thin">
        <color auto="1"/>
      </left>
      <right style="thin">
        <color auto="1"/>
      </right>
      <top/>
      <bottom/>
      <diagonal/>
    </border>
    <border>
      <left style="thin">
        <color indexed="8"/>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9" fillId="0" borderId="0" applyFont="0" applyFill="0" applyBorder="0" applyAlignment="0" applyProtection="0">
      <alignment vertical="center"/>
    </xf>
    <xf numFmtId="0" fontId="14" fillId="16" borderId="0" applyNumberFormat="0" applyBorder="0" applyAlignment="0" applyProtection="0">
      <alignment vertical="center"/>
    </xf>
    <xf numFmtId="0" fontId="16" fillId="11" borderId="20"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4" fillId="6" borderId="0" applyNumberFormat="0" applyBorder="0" applyAlignment="0" applyProtection="0">
      <alignment vertical="center"/>
    </xf>
    <xf numFmtId="0" fontId="12" fillId="3" borderId="0" applyNumberFormat="0" applyBorder="0" applyAlignment="0" applyProtection="0">
      <alignment vertical="center"/>
    </xf>
    <xf numFmtId="43" fontId="19" fillId="0" borderId="0" applyFont="0" applyFill="0" applyBorder="0" applyAlignment="0" applyProtection="0">
      <alignment vertical="center"/>
    </xf>
    <xf numFmtId="0" fontId="13" fillId="19" borderId="0" applyNumberFormat="0" applyBorder="0" applyAlignment="0" applyProtection="0">
      <alignment vertical="center"/>
    </xf>
    <xf numFmtId="0" fontId="21" fillId="0" borderId="0" applyNumberFormat="0" applyFill="0" applyBorder="0" applyAlignment="0" applyProtection="0">
      <alignment vertical="center"/>
    </xf>
    <xf numFmtId="9" fontId="19"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13" borderId="22" applyNumberFormat="0" applyFont="0" applyAlignment="0" applyProtection="0">
      <alignment vertical="center"/>
    </xf>
    <xf numFmtId="0" fontId="13" fillId="5"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11" fillId="0" borderId="19" applyNumberFormat="0" applyFill="0" applyAlignment="0" applyProtection="0">
      <alignment vertical="center"/>
    </xf>
    <xf numFmtId="0" fontId="13" fillId="21" borderId="0" applyNumberFormat="0" applyBorder="0" applyAlignment="0" applyProtection="0">
      <alignment vertical="center"/>
    </xf>
    <xf numFmtId="0" fontId="23" fillId="0" borderId="24" applyNumberFormat="0" applyFill="0" applyAlignment="0" applyProtection="0">
      <alignment vertical="center"/>
    </xf>
    <xf numFmtId="0" fontId="13" fillId="15" borderId="0" applyNumberFormat="0" applyBorder="0" applyAlignment="0" applyProtection="0">
      <alignment vertical="center"/>
    </xf>
    <xf numFmtId="0" fontId="10" fillId="2" borderId="18" applyNumberFormat="0" applyAlignment="0" applyProtection="0">
      <alignment vertical="center"/>
    </xf>
    <xf numFmtId="0" fontId="27" fillId="2" borderId="20" applyNumberFormat="0" applyAlignment="0" applyProtection="0">
      <alignment vertical="center"/>
    </xf>
    <xf numFmtId="0" fontId="26" fillId="20" borderId="25" applyNumberFormat="0" applyAlignment="0" applyProtection="0">
      <alignment vertical="center"/>
    </xf>
    <xf numFmtId="0" fontId="14" fillId="25" borderId="0" applyNumberFormat="0" applyBorder="0" applyAlignment="0" applyProtection="0">
      <alignment vertical="center"/>
    </xf>
    <xf numFmtId="0" fontId="13" fillId="10" borderId="0" applyNumberFormat="0" applyBorder="0" applyAlignment="0" applyProtection="0">
      <alignment vertical="center"/>
    </xf>
    <xf numFmtId="0" fontId="17" fillId="0" borderId="21" applyNumberFormat="0" applyFill="0" applyAlignment="0" applyProtection="0">
      <alignment vertical="center"/>
    </xf>
    <xf numFmtId="0" fontId="20" fillId="0" borderId="23" applyNumberFormat="0" applyFill="0" applyAlignment="0" applyProtection="0">
      <alignment vertical="center"/>
    </xf>
    <xf numFmtId="0" fontId="28" fillId="27" borderId="0" applyNumberFormat="0" applyBorder="0" applyAlignment="0" applyProtection="0">
      <alignment vertical="center"/>
    </xf>
    <xf numFmtId="0" fontId="29" fillId="30" borderId="0" applyNumberFormat="0" applyBorder="0" applyAlignment="0" applyProtection="0">
      <alignment vertical="center"/>
    </xf>
    <xf numFmtId="0" fontId="14" fillId="32" borderId="0" applyNumberFormat="0" applyBorder="0" applyAlignment="0" applyProtection="0">
      <alignment vertical="center"/>
    </xf>
    <xf numFmtId="0" fontId="13" fillId="26" borderId="0" applyNumberFormat="0" applyBorder="0" applyAlignment="0" applyProtection="0">
      <alignment vertical="center"/>
    </xf>
    <xf numFmtId="0" fontId="14" fillId="12" borderId="0" applyNumberFormat="0" applyBorder="0" applyAlignment="0" applyProtection="0">
      <alignment vertical="center"/>
    </xf>
    <xf numFmtId="0" fontId="14" fillId="18" borderId="0" applyNumberFormat="0" applyBorder="0" applyAlignment="0" applyProtection="0">
      <alignment vertical="center"/>
    </xf>
    <xf numFmtId="0" fontId="14" fillId="17" borderId="0" applyNumberFormat="0" applyBorder="0" applyAlignment="0" applyProtection="0">
      <alignment vertical="center"/>
    </xf>
    <xf numFmtId="0" fontId="14" fillId="24"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4" fillId="9" borderId="0" applyNumberFormat="0" applyBorder="0" applyAlignment="0" applyProtection="0">
      <alignment vertical="center"/>
    </xf>
    <xf numFmtId="0" fontId="14" fillId="29" borderId="0" applyNumberFormat="0" applyBorder="0" applyAlignment="0" applyProtection="0">
      <alignment vertical="center"/>
    </xf>
    <xf numFmtId="0" fontId="13" fillId="4" borderId="0" applyNumberFormat="0" applyBorder="0" applyAlignment="0" applyProtection="0">
      <alignment vertical="center"/>
    </xf>
    <xf numFmtId="0" fontId="14" fillId="14" borderId="0" applyNumberFormat="0" applyBorder="0" applyAlignment="0" applyProtection="0">
      <alignment vertical="center"/>
    </xf>
    <xf numFmtId="0" fontId="13" fillId="8" borderId="0" applyNumberFormat="0" applyBorder="0" applyAlignment="0" applyProtection="0">
      <alignment vertical="center"/>
    </xf>
    <xf numFmtId="0" fontId="13" fillId="28" borderId="0" applyNumberFormat="0" applyBorder="0" applyAlignment="0" applyProtection="0">
      <alignment vertical="center"/>
    </xf>
    <xf numFmtId="0" fontId="14" fillId="7" borderId="0" applyNumberFormat="0" applyBorder="0" applyAlignment="0" applyProtection="0">
      <alignment vertical="center"/>
    </xf>
    <xf numFmtId="0" fontId="13" fillId="31"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2" fillId="0" borderId="0" xfId="0" applyFont="1" applyFill="1">
      <alignment vertical="center"/>
    </xf>
    <xf numFmtId="0" fontId="2" fillId="0" borderId="0" xfId="0" applyFont="1">
      <alignment vertical="center"/>
    </xf>
    <xf numFmtId="0" fontId="0" fillId="0" borderId="0" xfId="0" applyAlignment="1">
      <alignment horizontal="center" vertical="center"/>
    </xf>
    <xf numFmtId="177" fontId="0" fillId="0" borderId="0" xfId="0" applyNumberFormat="1">
      <alignment vertical="center"/>
    </xf>
    <xf numFmtId="0" fontId="0" fillId="0" borderId="0" xfId="0" applyNumberFormat="1">
      <alignment vertical="center"/>
    </xf>
    <xf numFmtId="176" fontId="0" fillId="0" borderId="0" xfId="0" applyNumberFormat="1">
      <alignment vertical="center"/>
    </xf>
    <xf numFmtId="0" fontId="3" fillId="0" borderId="0" xfId="0" applyFont="1" applyAlignment="1">
      <alignment horizontal="center" vertical="center"/>
    </xf>
    <xf numFmtId="0" fontId="4" fillId="0" borderId="0" xfId="0" applyFont="1" applyBorder="1" applyAlignment="1">
      <alignment horizontal="center"/>
    </xf>
    <xf numFmtId="0" fontId="1" fillId="0" borderId="1" xfId="0" applyFont="1" applyBorder="1" applyAlignment="1">
      <alignment horizontal="center" vertical="center"/>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Fill="1" applyBorder="1" applyAlignment="1">
      <alignment horizontal="center" vertical="center"/>
    </xf>
    <xf numFmtId="2" fontId="8" fillId="0" borderId="2" xfId="0" applyNumberFormat="1"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2" fontId="8" fillId="0" borderId="3" xfId="0" applyNumberFormat="1" applyFont="1" applyFill="1" applyBorder="1" applyAlignment="1">
      <alignment horizontal="center" vertical="center"/>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7" fillId="0" borderId="1" xfId="0" applyFont="1" applyBorder="1" applyAlignment="1">
      <alignment horizontal="center" vertical="center"/>
    </xf>
    <xf numFmtId="177" fontId="6" fillId="0" borderId="3"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17"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7" fontId="8" fillId="0" borderId="3" xfId="0" applyNumberFormat="1" applyFont="1" applyFill="1" applyBorder="1" applyAlignment="1">
      <alignment horizontal="center" vertical="center"/>
    </xf>
    <xf numFmtId="0" fontId="8" fillId="0" borderId="3" xfId="0" applyNumberFormat="1" applyFont="1" applyFill="1" applyBorder="1" applyAlignment="1">
      <alignment horizontal="center" vertical="center"/>
    </xf>
    <xf numFmtId="0" fontId="8" fillId="0" borderId="17"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pane ySplit="3" topLeftCell="A4" activePane="bottomLeft" state="frozen"/>
      <selection/>
      <selection pane="bottomLeft" activeCell="A4" sqref="A4"/>
    </sheetView>
  </sheetViews>
  <sheetFormatPr defaultColWidth="9" defaultRowHeight="13.5"/>
  <cols>
    <col min="1" max="1" width="4.5" style="4" customWidth="1"/>
    <col min="2" max="2" width="6.625" customWidth="1"/>
    <col min="3" max="3" width="12.875" customWidth="1"/>
    <col min="4" max="4" width="8.75" customWidth="1"/>
    <col min="5" max="5" width="6.125" customWidth="1"/>
    <col min="6" max="6" width="11" customWidth="1"/>
    <col min="7" max="7" width="9" customWidth="1"/>
    <col min="8" max="8" width="9.75" customWidth="1"/>
    <col min="9" max="9" width="6.75" style="5" customWidth="1"/>
    <col min="10" max="10" width="5.875" style="5" customWidth="1"/>
    <col min="11" max="14" width="10.125" style="6" customWidth="1"/>
    <col min="15" max="15" width="6.25" style="7" customWidth="1"/>
  </cols>
  <sheetData>
    <row r="1" customFormat="1" ht="32.25" customHeight="1" spans="1:15">
      <c r="A1" s="8" t="s">
        <v>0</v>
      </c>
      <c r="B1" s="4"/>
      <c r="C1" s="4"/>
      <c r="D1" s="4"/>
      <c r="E1" s="4"/>
      <c r="F1" s="4"/>
      <c r="G1" s="4"/>
      <c r="H1" s="4"/>
      <c r="I1" s="4"/>
      <c r="J1" s="4"/>
      <c r="K1" s="4"/>
      <c r="L1" s="4"/>
      <c r="M1" s="4"/>
      <c r="N1" s="4"/>
      <c r="O1" s="4"/>
    </row>
    <row r="2" ht="8.25" customHeight="1" spans="2:15">
      <c r="B2" s="9"/>
      <c r="C2" s="9"/>
      <c r="D2" s="9"/>
      <c r="E2" s="9"/>
      <c r="F2" s="9"/>
      <c r="G2" s="9"/>
      <c r="H2" s="9"/>
      <c r="I2" s="9"/>
      <c r="J2" s="9"/>
      <c r="K2" s="9"/>
      <c r="L2" s="9"/>
      <c r="M2" s="9"/>
      <c r="N2" s="9"/>
      <c r="O2" s="9"/>
    </row>
    <row r="3" s="1" customFormat="1" ht="49.5" customHeight="1" spans="1:15">
      <c r="A3" s="10" t="s">
        <v>1</v>
      </c>
      <c r="B3" s="11" t="s">
        <v>2</v>
      </c>
      <c r="C3" s="12" t="s">
        <v>3</v>
      </c>
      <c r="D3" s="12" t="s">
        <v>4</v>
      </c>
      <c r="E3" s="13" t="s">
        <v>5</v>
      </c>
      <c r="F3" s="14" t="s">
        <v>6</v>
      </c>
      <c r="G3" s="14" t="s">
        <v>7</v>
      </c>
      <c r="H3" s="14" t="s">
        <v>8</v>
      </c>
      <c r="I3" s="32" t="s">
        <v>9</v>
      </c>
      <c r="J3" s="32" t="s">
        <v>10</v>
      </c>
      <c r="K3" s="33" t="s">
        <v>11</v>
      </c>
      <c r="L3" s="34" t="s">
        <v>12</v>
      </c>
      <c r="M3" s="34" t="s">
        <v>13</v>
      </c>
      <c r="N3" s="34" t="s">
        <v>14</v>
      </c>
      <c r="O3" s="35" t="s">
        <v>15</v>
      </c>
    </row>
    <row r="4" s="2" customFormat="1" ht="29.25" customHeight="1" spans="1:15">
      <c r="A4" s="15">
        <v>1</v>
      </c>
      <c r="B4" s="16" t="s">
        <v>16</v>
      </c>
      <c r="C4" s="17" t="s">
        <v>17</v>
      </c>
      <c r="D4" s="18" t="s">
        <v>18</v>
      </c>
      <c r="E4" s="19">
        <v>1</v>
      </c>
      <c r="F4" s="16" t="s">
        <v>19</v>
      </c>
      <c r="G4" s="20" t="s">
        <v>20</v>
      </c>
      <c r="H4" s="20" t="s">
        <v>21</v>
      </c>
      <c r="I4" s="20">
        <v>71.45</v>
      </c>
      <c r="J4" s="36"/>
      <c r="K4" s="37">
        <v>42.87</v>
      </c>
      <c r="L4" s="38">
        <v>92.2</v>
      </c>
      <c r="M4" s="38">
        <f>L4*0.4</f>
        <v>36.88</v>
      </c>
      <c r="N4" s="38">
        <f>K4+M4</f>
        <v>79.75</v>
      </c>
      <c r="O4" s="39">
        <v>1</v>
      </c>
    </row>
    <row r="5" s="2" customFormat="1" ht="27" customHeight="1" spans="1:15">
      <c r="A5" s="15">
        <v>2</v>
      </c>
      <c r="B5" s="21" t="s">
        <v>22</v>
      </c>
      <c r="C5" s="22"/>
      <c r="D5" s="23"/>
      <c r="E5" s="23"/>
      <c r="F5" s="24" t="s">
        <v>23</v>
      </c>
      <c r="G5" s="24" t="s">
        <v>20</v>
      </c>
      <c r="H5" s="24" t="s">
        <v>21</v>
      </c>
      <c r="I5" s="24">
        <v>60.45</v>
      </c>
      <c r="J5" s="24"/>
      <c r="K5" s="24">
        <v>36.27</v>
      </c>
      <c r="L5" s="24">
        <v>86.4</v>
      </c>
      <c r="M5" s="38">
        <f t="shared" ref="M5:M33" si="0">L5*0.4</f>
        <v>34.56</v>
      </c>
      <c r="N5" s="38">
        <f t="shared" ref="N5:N33" si="1">K5+M5</f>
        <v>70.83</v>
      </c>
      <c r="O5" s="24">
        <v>2</v>
      </c>
    </row>
    <row r="6" s="2" customFormat="1" ht="27" customHeight="1" spans="1:15">
      <c r="A6" s="15">
        <v>3</v>
      </c>
      <c r="B6" s="16" t="s">
        <v>24</v>
      </c>
      <c r="C6" s="25" t="s">
        <v>25</v>
      </c>
      <c r="D6" s="19" t="s">
        <v>26</v>
      </c>
      <c r="E6" s="19">
        <v>1</v>
      </c>
      <c r="F6" s="16" t="s">
        <v>27</v>
      </c>
      <c r="G6" s="20" t="s">
        <v>20</v>
      </c>
      <c r="H6" s="20" t="s">
        <v>28</v>
      </c>
      <c r="I6" s="20">
        <v>72.7</v>
      </c>
      <c r="J6" s="36"/>
      <c r="K6" s="37">
        <v>43.62</v>
      </c>
      <c r="L6" s="38">
        <v>89.8</v>
      </c>
      <c r="M6" s="38">
        <f t="shared" si="0"/>
        <v>35.92</v>
      </c>
      <c r="N6" s="38">
        <f t="shared" si="1"/>
        <v>79.54</v>
      </c>
      <c r="O6" s="39">
        <v>1</v>
      </c>
    </row>
    <row r="7" s="2" customFormat="1" ht="27" customHeight="1" spans="1:15">
      <c r="A7" s="15">
        <v>4</v>
      </c>
      <c r="B7" s="16" t="s">
        <v>29</v>
      </c>
      <c r="C7" s="26"/>
      <c r="D7" s="27"/>
      <c r="E7" s="27"/>
      <c r="F7" s="16" t="s">
        <v>30</v>
      </c>
      <c r="G7" s="24" t="s">
        <v>20</v>
      </c>
      <c r="H7" s="20" t="s">
        <v>28</v>
      </c>
      <c r="I7" s="20">
        <v>70.45</v>
      </c>
      <c r="J7" s="36"/>
      <c r="K7" s="37">
        <v>42.27</v>
      </c>
      <c r="L7" s="38">
        <v>89.8</v>
      </c>
      <c r="M7" s="38">
        <f t="shared" si="0"/>
        <v>35.92</v>
      </c>
      <c r="N7" s="38">
        <f t="shared" si="1"/>
        <v>78.19</v>
      </c>
      <c r="O7" s="39">
        <v>2</v>
      </c>
    </row>
    <row r="8" s="2" customFormat="1" ht="27" customHeight="1" spans="1:15">
      <c r="A8" s="15">
        <v>5</v>
      </c>
      <c r="B8" s="16" t="s">
        <v>31</v>
      </c>
      <c r="C8" s="28"/>
      <c r="D8" s="23"/>
      <c r="E8" s="23"/>
      <c r="F8" s="16" t="s">
        <v>32</v>
      </c>
      <c r="G8" s="24" t="s">
        <v>20</v>
      </c>
      <c r="H8" s="20" t="s">
        <v>28</v>
      </c>
      <c r="I8" s="20">
        <v>69.85</v>
      </c>
      <c r="J8" s="36"/>
      <c r="K8" s="37">
        <v>41.91</v>
      </c>
      <c r="L8" s="38">
        <v>89.4</v>
      </c>
      <c r="M8" s="38">
        <f t="shared" si="0"/>
        <v>35.76</v>
      </c>
      <c r="N8" s="38">
        <f t="shared" si="1"/>
        <v>77.67</v>
      </c>
      <c r="O8" s="39">
        <v>3</v>
      </c>
    </row>
    <row r="9" s="2" customFormat="1" ht="27" customHeight="1" spans="1:15">
      <c r="A9" s="15">
        <v>7</v>
      </c>
      <c r="B9" s="16" t="s">
        <v>33</v>
      </c>
      <c r="C9" s="25" t="s">
        <v>34</v>
      </c>
      <c r="D9" s="19" t="s">
        <v>35</v>
      </c>
      <c r="E9" s="19">
        <v>1</v>
      </c>
      <c r="F9" s="16" t="s">
        <v>36</v>
      </c>
      <c r="G9" s="24" t="s">
        <v>20</v>
      </c>
      <c r="H9" s="20" t="s">
        <v>37</v>
      </c>
      <c r="I9" s="20">
        <v>63.9</v>
      </c>
      <c r="J9" s="36"/>
      <c r="K9" s="37">
        <v>38.34</v>
      </c>
      <c r="L9" s="38">
        <v>90.8</v>
      </c>
      <c r="M9" s="38">
        <f t="shared" si="0"/>
        <v>36.32</v>
      </c>
      <c r="N9" s="38">
        <f t="shared" si="1"/>
        <v>74.66</v>
      </c>
      <c r="O9" s="39">
        <v>1</v>
      </c>
    </row>
    <row r="10" s="2" customFormat="1" ht="27" customHeight="1" spans="1:15">
      <c r="A10" s="15">
        <v>6</v>
      </c>
      <c r="B10" s="16" t="s">
        <v>38</v>
      </c>
      <c r="C10" s="26"/>
      <c r="D10" s="27"/>
      <c r="E10" s="27"/>
      <c r="F10" s="16" t="s">
        <v>39</v>
      </c>
      <c r="G10" s="24" t="s">
        <v>20</v>
      </c>
      <c r="H10" s="20" t="s">
        <v>37</v>
      </c>
      <c r="I10" s="20">
        <v>63.9</v>
      </c>
      <c r="J10" s="36"/>
      <c r="K10" s="37">
        <v>38.34</v>
      </c>
      <c r="L10" s="38">
        <v>89.6</v>
      </c>
      <c r="M10" s="38">
        <f t="shared" si="0"/>
        <v>35.84</v>
      </c>
      <c r="N10" s="38">
        <f t="shared" si="1"/>
        <v>74.18</v>
      </c>
      <c r="O10" s="39">
        <v>2</v>
      </c>
    </row>
    <row r="11" s="2" customFormat="1" ht="27" customHeight="1" spans="1:15">
      <c r="A11" s="15">
        <v>9</v>
      </c>
      <c r="B11" s="16" t="s">
        <v>40</v>
      </c>
      <c r="C11" s="26"/>
      <c r="D11" s="27"/>
      <c r="E11" s="27"/>
      <c r="F11" s="16" t="s">
        <v>41</v>
      </c>
      <c r="G11" s="24" t="s">
        <v>20</v>
      </c>
      <c r="H11" s="20" t="s">
        <v>37</v>
      </c>
      <c r="I11" s="20">
        <v>62.2</v>
      </c>
      <c r="J11" s="36"/>
      <c r="K11" s="37">
        <v>37.32</v>
      </c>
      <c r="L11" s="38">
        <v>89.6</v>
      </c>
      <c r="M11" s="38">
        <f t="shared" si="0"/>
        <v>35.84</v>
      </c>
      <c r="N11" s="38">
        <f t="shared" si="1"/>
        <v>73.16</v>
      </c>
      <c r="O11" s="39">
        <v>3</v>
      </c>
    </row>
    <row r="12" s="2" customFormat="1" ht="27" customHeight="1" spans="1:15">
      <c r="A12" s="15">
        <v>8</v>
      </c>
      <c r="B12" s="16" t="s">
        <v>42</v>
      </c>
      <c r="C12" s="28"/>
      <c r="D12" s="23"/>
      <c r="E12" s="23"/>
      <c r="F12" s="16" t="s">
        <v>43</v>
      </c>
      <c r="G12" s="24" t="s">
        <v>20</v>
      </c>
      <c r="H12" s="20" t="s">
        <v>37</v>
      </c>
      <c r="I12" s="20">
        <v>62.2</v>
      </c>
      <c r="J12" s="36"/>
      <c r="K12" s="37">
        <v>37.32</v>
      </c>
      <c r="L12" s="38">
        <v>89.4</v>
      </c>
      <c r="M12" s="38">
        <f t="shared" si="0"/>
        <v>35.76</v>
      </c>
      <c r="N12" s="38">
        <f t="shared" si="1"/>
        <v>73.08</v>
      </c>
      <c r="O12" s="39">
        <v>4</v>
      </c>
    </row>
    <row r="13" s="2" customFormat="1" ht="27" customHeight="1" spans="1:15">
      <c r="A13" s="15">
        <v>11</v>
      </c>
      <c r="B13" s="16" t="s">
        <v>44</v>
      </c>
      <c r="C13" s="25" t="s">
        <v>34</v>
      </c>
      <c r="D13" s="19" t="s">
        <v>35</v>
      </c>
      <c r="E13" s="19">
        <v>1</v>
      </c>
      <c r="F13" s="16" t="s">
        <v>45</v>
      </c>
      <c r="G13" s="24" t="s">
        <v>20</v>
      </c>
      <c r="H13" s="20" t="s">
        <v>46</v>
      </c>
      <c r="I13" s="20">
        <v>66.8</v>
      </c>
      <c r="J13" s="36"/>
      <c r="K13" s="37">
        <v>40.08</v>
      </c>
      <c r="L13" s="38">
        <v>91.6</v>
      </c>
      <c r="M13" s="38">
        <f t="shared" si="0"/>
        <v>36.64</v>
      </c>
      <c r="N13" s="38">
        <f t="shared" si="1"/>
        <v>76.72</v>
      </c>
      <c r="O13" s="39">
        <v>1</v>
      </c>
    </row>
    <row r="14" s="2" customFormat="1" ht="27" customHeight="1" spans="1:15">
      <c r="A14" s="15">
        <v>12</v>
      </c>
      <c r="B14" s="16" t="s">
        <v>47</v>
      </c>
      <c r="C14" s="26"/>
      <c r="D14" s="27"/>
      <c r="E14" s="27"/>
      <c r="F14" s="16" t="s">
        <v>48</v>
      </c>
      <c r="G14" s="24" t="s">
        <v>20</v>
      </c>
      <c r="H14" s="20" t="s">
        <v>46</v>
      </c>
      <c r="I14" s="20">
        <v>66.55</v>
      </c>
      <c r="J14" s="36"/>
      <c r="K14" s="37">
        <v>39.93</v>
      </c>
      <c r="L14" s="38">
        <v>91.2</v>
      </c>
      <c r="M14" s="38">
        <f t="shared" si="0"/>
        <v>36.48</v>
      </c>
      <c r="N14" s="38">
        <f t="shared" si="1"/>
        <v>76.41</v>
      </c>
      <c r="O14" s="39">
        <v>2</v>
      </c>
    </row>
    <row r="15" s="2" customFormat="1" ht="27" customHeight="1" spans="1:15">
      <c r="A15" s="15">
        <v>10</v>
      </c>
      <c r="B15" s="16" t="s">
        <v>49</v>
      </c>
      <c r="C15" s="28"/>
      <c r="D15" s="23"/>
      <c r="E15" s="23"/>
      <c r="F15" s="16" t="s">
        <v>50</v>
      </c>
      <c r="G15" s="24" t="s">
        <v>20</v>
      </c>
      <c r="H15" s="20" t="s">
        <v>46</v>
      </c>
      <c r="I15" s="20">
        <v>67.8</v>
      </c>
      <c r="J15" s="36"/>
      <c r="K15" s="37">
        <v>40.68</v>
      </c>
      <c r="L15" s="38">
        <v>88.4</v>
      </c>
      <c r="M15" s="38">
        <f t="shared" si="0"/>
        <v>35.36</v>
      </c>
      <c r="N15" s="38">
        <f t="shared" si="1"/>
        <v>76.04</v>
      </c>
      <c r="O15" s="39">
        <v>3</v>
      </c>
    </row>
    <row r="16" s="2" customFormat="1" ht="27" customHeight="1" spans="1:15">
      <c r="A16" s="15">
        <v>15</v>
      </c>
      <c r="B16" s="16" t="s">
        <v>51</v>
      </c>
      <c r="C16" s="25" t="s">
        <v>52</v>
      </c>
      <c r="D16" s="19" t="s">
        <v>53</v>
      </c>
      <c r="E16" s="19">
        <v>1</v>
      </c>
      <c r="F16" s="16" t="s">
        <v>54</v>
      </c>
      <c r="G16" s="24" t="s">
        <v>55</v>
      </c>
      <c r="H16" s="20" t="s">
        <v>56</v>
      </c>
      <c r="I16" s="20">
        <v>70.05</v>
      </c>
      <c r="J16" s="36"/>
      <c r="K16" s="37">
        <v>42.03</v>
      </c>
      <c r="L16" s="38">
        <v>92.6</v>
      </c>
      <c r="M16" s="38">
        <f t="shared" si="0"/>
        <v>37.04</v>
      </c>
      <c r="N16" s="38">
        <f t="shared" si="1"/>
        <v>79.07</v>
      </c>
      <c r="O16" s="39">
        <v>1</v>
      </c>
    </row>
    <row r="17" s="2" customFormat="1" ht="27" customHeight="1" spans="1:15">
      <c r="A17" s="15">
        <v>14</v>
      </c>
      <c r="B17" s="16" t="s">
        <v>57</v>
      </c>
      <c r="C17" s="26"/>
      <c r="D17" s="27"/>
      <c r="E17" s="27"/>
      <c r="F17" s="16" t="s">
        <v>58</v>
      </c>
      <c r="G17" s="24" t="s">
        <v>55</v>
      </c>
      <c r="H17" s="20" t="s">
        <v>56</v>
      </c>
      <c r="I17" s="20">
        <v>70.45</v>
      </c>
      <c r="J17" s="36"/>
      <c r="K17" s="37">
        <v>42.27</v>
      </c>
      <c r="L17" s="38">
        <v>90.8</v>
      </c>
      <c r="M17" s="38">
        <f t="shared" si="0"/>
        <v>36.32</v>
      </c>
      <c r="N17" s="38">
        <f t="shared" si="1"/>
        <v>78.59</v>
      </c>
      <c r="O17" s="39">
        <v>2</v>
      </c>
    </row>
    <row r="18" s="2" customFormat="1" ht="30" customHeight="1" spans="1:15">
      <c r="A18" s="15">
        <v>13</v>
      </c>
      <c r="B18" s="16" t="s">
        <v>59</v>
      </c>
      <c r="C18" s="28"/>
      <c r="D18" s="23"/>
      <c r="E18" s="23"/>
      <c r="F18" s="16" t="s">
        <v>60</v>
      </c>
      <c r="G18" s="24" t="s">
        <v>55</v>
      </c>
      <c r="H18" s="20" t="s">
        <v>56</v>
      </c>
      <c r="I18" s="20">
        <v>70.45</v>
      </c>
      <c r="J18" s="36"/>
      <c r="K18" s="37">
        <v>42.27</v>
      </c>
      <c r="L18" s="38">
        <v>89.6</v>
      </c>
      <c r="M18" s="38">
        <f t="shared" si="0"/>
        <v>35.84</v>
      </c>
      <c r="N18" s="38">
        <f t="shared" si="1"/>
        <v>78.11</v>
      </c>
      <c r="O18" s="39">
        <v>3</v>
      </c>
    </row>
    <row r="19" s="2" customFormat="1" ht="27" customHeight="1" spans="1:15">
      <c r="A19" s="15">
        <v>16</v>
      </c>
      <c r="B19" s="16" t="s">
        <v>61</v>
      </c>
      <c r="C19" s="29" t="s">
        <v>52</v>
      </c>
      <c r="D19" s="19" t="s">
        <v>53</v>
      </c>
      <c r="E19" s="19">
        <v>1</v>
      </c>
      <c r="F19" s="16" t="s">
        <v>62</v>
      </c>
      <c r="G19" s="24" t="s">
        <v>55</v>
      </c>
      <c r="H19" s="20" t="s">
        <v>63</v>
      </c>
      <c r="I19" s="20">
        <v>74</v>
      </c>
      <c r="J19" s="36"/>
      <c r="K19" s="37">
        <v>44.4</v>
      </c>
      <c r="L19" s="38">
        <v>89.4</v>
      </c>
      <c r="M19" s="38">
        <f t="shared" si="0"/>
        <v>35.76</v>
      </c>
      <c r="N19" s="38">
        <f t="shared" si="1"/>
        <v>80.16</v>
      </c>
      <c r="O19" s="39">
        <v>1</v>
      </c>
    </row>
    <row r="20" s="2" customFormat="1" ht="27" customHeight="1" spans="1:15">
      <c r="A20" s="15">
        <v>17</v>
      </c>
      <c r="B20" s="16" t="s">
        <v>64</v>
      </c>
      <c r="C20" s="30"/>
      <c r="D20" s="27"/>
      <c r="E20" s="27"/>
      <c r="F20" s="16" t="s">
        <v>65</v>
      </c>
      <c r="G20" s="24" t="s">
        <v>55</v>
      </c>
      <c r="H20" s="20" t="s">
        <v>63</v>
      </c>
      <c r="I20" s="20">
        <v>67.9</v>
      </c>
      <c r="J20" s="36"/>
      <c r="K20" s="37">
        <v>40.74</v>
      </c>
      <c r="L20" s="38">
        <v>90.2</v>
      </c>
      <c r="M20" s="38">
        <f t="shared" si="0"/>
        <v>36.08</v>
      </c>
      <c r="N20" s="38">
        <f t="shared" si="1"/>
        <v>76.82</v>
      </c>
      <c r="O20" s="39">
        <v>2</v>
      </c>
    </row>
    <row r="21" s="2" customFormat="1" ht="27" customHeight="1" spans="1:15">
      <c r="A21" s="15">
        <v>18</v>
      </c>
      <c r="B21" s="21" t="s">
        <v>66</v>
      </c>
      <c r="C21" s="22"/>
      <c r="D21" s="23"/>
      <c r="E21" s="23"/>
      <c r="F21" s="24" t="s">
        <v>67</v>
      </c>
      <c r="G21" s="24" t="s">
        <v>55</v>
      </c>
      <c r="H21" s="24" t="s">
        <v>63</v>
      </c>
      <c r="I21" s="24">
        <v>61.85</v>
      </c>
      <c r="J21" s="24">
        <v>6</v>
      </c>
      <c r="K21" s="24">
        <v>40.71</v>
      </c>
      <c r="L21" s="24">
        <v>89.6</v>
      </c>
      <c r="M21" s="38">
        <f t="shared" si="0"/>
        <v>35.84</v>
      </c>
      <c r="N21" s="38">
        <f t="shared" si="1"/>
        <v>76.55</v>
      </c>
      <c r="O21" s="24">
        <v>3</v>
      </c>
    </row>
    <row r="22" s="2" customFormat="1" ht="27" customHeight="1" spans="1:15">
      <c r="A22" s="15">
        <v>19</v>
      </c>
      <c r="B22" s="16" t="s">
        <v>68</v>
      </c>
      <c r="C22" s="29" t="s">
        <v>69</v>
      </c>
      <c r="D22" s="19" t="s">
        <v>70</v>
      </c>
      <c r="E22" s="19">
        <v>1</v>
      </c>
      <c r="F22" s="16" t="s">
        <v>71</v>
      </c>
      <c r="G22" s="24" t="s">
        <v>72</v>
      </c>
      <c r="H22" s="20" t="s">
        <v>73</v>
      </c>
      <c r="I22" s="20">
        <v>70.95</v>
      </c>
      <c r="J22" s="36"/>
      <c r="K22" s="37">
        <v>42.57</v>
      </c>
      <c r="L22" s="38">
        <v>90.2</v>
      </c>
      <c r="M22" s="38">
        <f t="shared" si="0"/>
        <v>36.08</v>
      </c>
      <c r="N22" s="38">
        <f t="shared" si="1"/>
        <v>78.65</v>
      </c>
      <c r="O22" s="39">
        <v>1</v>
      </c>
    </row>
    <row r="23" s="2" customFormat="1" ht="27" customHeight="1" spans="1:15">
      <c r="A23" s="15">
        <v>21</v>
      </c>
      <c r="B23" s="21" t="s">
        <v>74</v>
      </c>
      <c r="C23" s="30"/>
      <c r="D23" s="27"/>
      <c r="E23" s="27"/>
      <c r="F23" s="24" t="s">
        <v>75</v>
      </c>
      <c r="G23" s="24" t="s">
        <v>72</v>
      </c>
      <c r="H23" s="24" t="s">
        <v>73</v>
      </c>
      <c r="I23" s="24">
        <v>67.6</v>
      </c>
      <c r="J23" s="24"/>
      <c r="K23" s="24">
        <v>40.56</v>
      </c>
      <c r="L23" s="24">
        <v>90.8</v>
      </c>
      <c r="M23" s="38">
        <f t="shared" si="0"/>
        <v>36.32</v>
      </c>
      <c r="N23" s="38">
        <f t="shared" si="1"/>
        <v>76.88</v>
      </c>
      <c r="O23" s="24">
        <v>2</v>
      </c>
    </row>
    <row r="24" s="2" customFormat="1" ht="27" customHeight="1" spans="1:15">
      <c r="A24" s="15">
        <v>20</v>
      </c>
      <c r="B24" s="16" t="s">
        <v>76</v>
      </c>
      <c r="C24" s="22"/>
      <c r="D24" s="23"/>
      <c r="E24" s="23"/>
      <c r="F24" s="16" t="s">
        <v>77</v>
      </c>
      <c r="G24" s="24" t="s">
        <v>72</v>
      </c>
      <c r="H24" s="20" t="s">
        <v>73</v>
      </c>
      <c r="I24" s="20">
        <v>67.85</v>
      </c>
      <c r="J24" s="36"/>
      <c r="K24" s="37">
        <v>40.71</v>
      </c>
      <c r="L24" s="38">
        <v>89</v>
      </c>
      <c r="M24" s="38">
        <f t="shared" si="0"/>
        <v>35.6</v>
      </c>
      <c r="N24" s="38">
        <f t="shared" si="1"/>
        <v>76.31</v>
      </c>
      <c r="O24" s="39">
        <v>3</v>
      </c>
    </row>
    <row r="25" s="2" customFormat="1" ht="27" customHeight="1" spans="1:15">
      <c r="A25" s="15">
        <v>23</v>
      </c>
      <c r="B25" s="16" t="s">
        <v>78</v>
      </c>
      <c r="C25" s="29" t="s">
        <v>79</v>
      </c>
      <c r="D25" s="19" t="s">
        <v>80</v>
      </c>
      <c r="E25" s="19">
        <v>1</v>
      </c>
      <c r="F25" s="16" t="s">
        <v>81</v>
      </c>
      <c r="G25" s="24" t="s">
        <v>20</v>
      </c>
      <c r="H25" s="20" t="s">
        <v>82</v>
      </c>
      <c r="I25" s="20">
        <v>65.5</v>
      </c>
      <c r="J25" s="36"/>
      <c r="K25" s="37">
        <v>39.3</v>
      </c>
      <c r="L25" s="38">
        <v>93</v>
      </c>
      <c r="M25" s="38">
        <f t="shared" si="0"/>
        <v>37.2</v>
      </c>
      <c r="N25" s="38">
        <f t="shared" si="1"/>
        <v>76.5</v>
      </c>
      <c r="O25" s="39">
        <v>1</v>
      </c>
    </row>
    <row r="26" s="2" customFormat="1" ht="27" customHeight="1" spans="1:15">
      <c r="A26" s="15">
        <v>22</v>
      </c>
      <c r="B26" s="16" t="s">
        <v>83</v>
      </c>
      <c r="C26" s="30"/>
      <c r="D26" s="27"/>
      <c r="E26" s="27"/>
      <c r="F26" s="16" t="s">
        <v>84</v>
      </c>
      <c r="G26" s="24" t="s">
        <v>20</v>
      </c>
      <c r="H26" s="20" t="s">
        <v>82</v>
      </c>
      <c r="I26" s="20">
        <v>65.6</v>
      </c>
      <c r="J26" s="36"/>
      <c r="K26" s="37">
        <v>39.36</v>
      </c>
      <c r="L26" s="38">
        <v>88.4</v>
      </c>
      <c r="M26" s="38">
        <f t="shared" si="0"/>
        <v>35.36</v>
      </c>
      <c r="N26" s="38">
        <f t="shared" si="1"/>
        <v>74.72</v>
      </c>
      <c r="O26" s="39">
        <v>2</v>
      </c>
    </row>
    <row r="27" s="2" customFormat="1" ht="27" customHeight="1" spans="1:15">
      <c r="A27" s="15">
        <v>24</v>
      </c>
      <c r="B27" s="21" t="s">
        <v>85</v>
      </c>
      <c r="C27" s="22"/>
      <c r="D27" s="23"/>
      <c r="E27" s="23"/>
      <c r="F27" s="24" t="s">
        <v>86</v>
      </c>
      <c r="G27" s="24" t="s">
        <v>20</v>
      </c>
      <c r="H27" s="24" t="s">
        <v>82</v>
      </c>
      <c r="I27" s="24">
        <v>65.35</v>
      </c>
      <c r="J27" s="24"/>
      <c r="K27" s="24">
        <v>39.21</v>
      </c>
      <c r="L27" s="24">
        <v>83.6</v>
      </c>
      <c r="M27" s="38">
        <f t="shared" si="0"/>
        <v>33.44</v>
      </c>
      <c r="N27" s="38">
        <f t="shared" si="1"/>
        <v>72.65</v>
      </c>
      <c r="O27" s="24">
        <v>3</v>
      </c>
    </row>
    <row r="28" s="2" customFormat="1" ht="27" customHeight="1" spans="1:15">
      <c r="A28" s="15">
        <v>25</v>
      </c>
      <c r="B28" s="16" t="s">
        <v>87</v>
      </c>
      <c r="C28" s="25" t="s">
        <v>88</v>
      </c>
      <c r="D28" s="19" t="s">
        <v>89</v>
      </c>
      <c r="E28" s="19">
        <v>1</v>
      </c>
      <c r="F28" s="16" t="s">
        <v>90</v>
      </c>
      <c r="G28" s="24" t="s">
        <v>55</v>
      </c>
      <c r="H28" s="20" t="s">
        <v>91</v>
      </c>
      <c r="I28" s="20">
        <v>63.45</v>
      </c>
      <c r="J28" s="36">
        <v>6</v>
      </c>
      <c r="K28" s="37">
        <v>41.67</v>
      </c>
      <c r="L28" s="38">
        <v>92.6</v>
      </c>
      <c r="M28" s="38">
        <f t="shared" si="0"/>
        <v>37.04</v>
      </c>
      <c r="N28" s="38">
        <f t="shared" si="1"/>
        <v>78.71</v>
      </c>
      <c r="O28" s="39">
        <v>1</v>
      </c>
    </row>
    <row r="29" s="2" customFormat="1" ht="27" customHeight="1" spans="1:15">
      <c r="A29" s="15">
        <v>26</v>
      </c>
      <c r="B29" s="16" t="s">
        <v>92</v>
      </c>
      <c r="C29" s="26"/>
      <c r="D29" s="27"/>
      <c r="E29" s="27"/>
      <c r="F29" s="16" t="s">
        <v>93</v>
      </c>
      <c r="G29" s="24" t="s">
        <v>55</v>
      </c>
      <c r="H29" s="20" t="s">
        <v>91</v>
      </c>
      <c r="I29" s="20">
        <v>65.45</v>
      </c>
      <c r="J29" s="36">
        <v>2</v>
      </c>
      <c r="K29" s="37">
        <v>40.47</v>
      </c>
      <c r="L29" s="38">
        <v>88.8</v>
      </c>
      <c r="M29" s="38">
        <f t="shared" si="0"/>
        <v>35.52</v>
      </c>
      <c r="N29" s="38">
        <f t="shared" si="1"/>
        <v>75.99</v>
      </c>
      <c r="O29" s="39">
        <v>2</v>
      </c>
    </row>
    <row r="30" s="2" customFormat="1" ht="27" customHeight="1" spans="1:15">
      <c r="A30" s="15">
        <v>27</v>
      </c>
      <c r="B30" s="16" t="s">
        <v>94</v>
      </c>
      <c r="C30" s="28"/>
      <c r="D30" s="23"/>
      <c r="E30" s="23"/>
      <c r="F30" s="16" t="s">
        <v>95</v>
      </c>
      <c r="G30" s="24" t="s">
        <v>55</v>
      </c>
      <c r="H30" s="20" t="s">
        <v>91</v>
      </c>
      <c r="I30" s="20">
        <v>66.6</v>
      </c>
      <c r="J30" s="36"/>
      <c r="K30" s="37">
        <v>39.96</v>
      </c>
      <c r="L30" s="38">
        <v>87.8</v>
      </c>
      <c r="M30" s="38">
        <f t="shared" si="0"/>
        <v>35.12</v>
      </c>
      <c r="N30" s="38">
        <f t="shared" si="1"/>
        <v>75.08</v>
      </c>
      <c r="O30" s="39">
        <v>3</v>
      </c>
    </row>
    <row r="31" s="2" customFormat="1" ht="24.75" customHeight="1" spans="1:15">
      <c r="A31" s="15">
        <v>28</v>
      </c>
      <c r="B31" s="16" t="s">
        <v>96</v>
      </c>
      <c r="C31" s="29" t="s">
        <v>97</v>
      </c>
      <c r="D31" s="19" t="s">
        <v>98</v>
      </c>
      <c r="E31" s="19">
        <v>1</v>
      </c>
      <c r="F31" s="16" t="s">
        <v>99</v>
      </c>
      <c r="G31" s="24" t="s">
        <v>20</v>
      </c>
      <c r="H31" s="20" t="s">
        <v>100</v>
      </c>
      <c r="I31" s="20">
        <v>71.15</v>
      </c>
      <c r="J31" s="36"/>
      <c r="K31" s="37">
        <v>42.69</v>
      </c>
      <c r="L31" s="38">
        <v>90.8</v>
      </c>
      <c r="M31" s="38">
        <f t="shared" si="0"/>
        <v>36.32</v>
      </c>
      <c r="N31" s="38">
        <f t="shared" si="1"/>
        <v>79.01</v>
      </c>
      <c r="O31" s="39">
        <v>1</v>
      </c>
    </row>
    <row r="32" s="3" customFormat="1" ht="24.75" customHeight="1" spans="1:15">
      <c r="A32" s="31">
        <v>29</v>
      </c>
      <c r="B32" s="16" t="s">
        <v>101</v>
      </c>
      <c r="C32" s="30"/>
      <c r="D32" s="27"/>
      <c r="E32" s="27"/>
      <c r="F32" s="16" t="s">
        <v>102</v>
      </c>
      <c r="G32" s="24" t="s">
        <v>20</v>
      </c>
      <c r="H32" s="20" t="s">
        <v>100</v>
      </c>
      <c r="I32" s="20">
        <v>69.75</v>
      </c>
      <c r="J32" s="36"/>
      <c r="K32" s="37">
        <v>41.85</v>
      </c>
      <c r="L32" s="38">
        <v>92.2</v>
      </c>
      <c r="M32" s="38">
        <f t="shared" si="0"/>
        <v>36.88</v>
      </c>
      <c r="N32" s="38">
        <f t="shared" si="1"/>
        <v>78.73</v>
      </c>
      <c r="O32" s="39">
        <v>2</v>
      </c>
    </row>
    <row r="33" customFormat="1" ht="24.75" customHeight="1" spans="1:15">
      <c r="A33" s="31">
        <v>30</v>
      </c>
      <c r="B33" s="21" t="s">
        <v>103</v>
      </c>
      <c r="C33" s="22"/>
      <c r="D33" s="23"/>
      <c r="E33" s="23"/>
      <c r="F33" s="24" t="s">
        <v>104</v>
      </c>
      <c r="G33" s="24" t="s">
        <v>20</v>
      </c>
      <c r="H33" s="24" t="s">
        <v>100</v>
      </c>
      <c r="I33" s="24">
        <v>65.1</v>
      </c>
      <c r="J33" s="24"/>
      <c r="K33" s="24">
        <v>39.06</v>
      </c>
      <c r="L33" s="24">
        <v>88.6</v>
      </c>
      <c r="M33" s="38">
        <f t="shared" si="0"/>
        <v>35.44</v>
      </c>
      <c r="N33" s="38">
        <f t="shared" si="1"/>
        <v>74.5</v>
      </c>
      <c r="O33" s="24">
        <v>3</v>
      </c>
    </row>
  </sheetData>
  <sortState ref="B554:P588">
    <sortCondition ref="K554:K588" descending="1"/>
  </sortState>
  <mergeCells count="32">
    <mergeCell ref="A1:O1"/>
    <mergeCell ref="B2:O2"/>
    <mergeCell ref="C4:C5"/>
    <mergeCell ref="C6:C8"/>
    <mergeCell ref="C9:C12"/>
    <mergeCell ref="C13:C15"/>
    <mergeCell ref="C16:C18"/>
    <mergeCell ref="C19:C21"/>
    <mergeCell ref="C22:C24"/>
    <mergeCell ref="C25:C27"/>
    <mergeCell ref="C28:C30"/>
    <mergeCell ref="C31:C33"/>
    <mergeCell ref="D4:D5"/>
    <mergeCell ref="D6:D8"/>
    <mergeCell ref="D9:D12"/>
    <mergeCell ref="D13:D15"/>
    <mergeCell ref="D16:D18"/>
    <mergeCell ref="D19:D21"/>
    <mergeCell ref="D22:D24"/>
    <mergeCell ref="D25:D27"/>
    <mergeCell ref="D28:D30"/>
    <mergeCell ref="D31:D33"/>
    <mergeCell ref="E4:E5"/>
    <mergeCell ref="E6:E8"/>
    <mergeCell ref="E9:E12"/>
    <mergeCell ref="E13:E15"/>
    <mergeCell ref="E16:E18"/>
    <mergeCell ref="E19:E21"/>
    <mergeCell ref="E22:E24"/>
    <mergeCell ref="E25:E27"/>
    <mergeCell ref="E28:E30"/>
    <mergeCell ref="E31:E33"/>
  </mergeCells>
  <printOptions horizontalCentered="1"/>
  <pageMargins left="0.17" right="0.31496062992126" top="0.748031496062992" bottom="0.748031496062992" header="0.31496062992126" footer="0.31496062992126"/>
  <pageSetup paperSize="1" orientation="landscape"/>
  <headerFooter>
    <oddFooter>&amp;C第&amp;P页，共 &amp;N页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江川</cp:lastModifiedBy>
  <dcterms:created xsi:type="dcterms:W3CDTF">2021-04-28T05:40:00Z</dcterms:created>
  <cp:lastPrinted>2021-05-15T05:45:00Z</cp:lastPrinted>
  <dcterms:modified xsi:type="dcterms:W3CDTF">2021-08-03T07:57:05Z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EF4117370CF94E4DAFA350D68487602E</vt:lpwstr>
  </property>
  <property fmtid="{D5CDD505-2E9C-101B-9397-08002B2CF9AE}" pid="3" name="KSOProductBuildVer">
    <vt:lpwstr>2052-11.1.0.10667</vt:lpwstr>
  </property>
</Properties>
</file>